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ИСПОЛНЕНИЕ за 2 квартал 2026 год\Отчет\"/>
    </mc:Choice>
  </mc:AlternateContent>
  <xr:revisionPtr revIDLastSave="0" documentId="13_ncr:1_{F9C693FA-A293-4BA5-AD0F-CB624296ED4A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Report" sheetId="1" r:id="rId1"/>
  </sheets>
  <definedNames>
    <definedName name="__bookmark_1">Report!$A$5:$E$6</definedName>
    <definedName name="__bookmark_2">Report!$A$7:$E$35</definedName>
    <definedName name="_xlnm.Print_Titles" localSheetId="0">Report!$7:$7</definedName>
    <definedName name="_xlnm.Print_Area" localSheetId="0">Report!$A$1:$E$35</definedName>
  </definedNames>
  <calcPr calcId="181029"/>
</workbook>
</file>

<file path=xl/calcChain.xml><?xml version="1.0" encoding="utf-8"?>
<calcChain xmlns="http://schemas.openxmlformats.org/spreadsheetml/2006/main">
  <c r="E10" i="1" l="1"/>
  <c r="E12" i="1"/>
  <c r="E27" i="1"/>
  <c r="E28" i="1"/>
  <c r="E33" i="1"/>
  <c r="E34" i="1"/>
  <c r="C8" i="1"/>
  <c r="D24" i="1"/>
  <c r="C24" i="1"/>
  <c r="E11" i="1"/>
  <c r="D8" i="1" l="1"/>
  <c r="E8" i="1" s="1"/>
  <c r="E24" i="1"/>
</calcChain>
</file>

<file path=xl/sharedStrings.xml><?xml version="1.0" encoding="utf-8"?>
<sst xmlns="http://schemas.openxmlformats.org/spreadsheetml/2006/main" count="59" uniqueCount="53">
  <si>
    <t>руб.</t>
  </si>
  <si>
    <t>Наименование показателей</t>
  </si>
  <si>
    <t>1</t>
  </si>
  <si>
    <t>2</t>
  </si>
  <si>
    <t>3</t>
  </si>
  <si>
    <t>4</t>
  </si>
  <si>
    <t>5</t>
  </si>
  <si>
    <t>ДОХОДЫ - всего:</t>
  </si>
  <si>
    <t>в том числе:</t>
  </si>
  <si>
    <t>1.</t>
  </si>
  <si>
    <t>Остаток средств фонда на 01 января очередного финансового года</t>
  </si>
  <si>
    <t>2.</t>
  </si>
  <si>
    <t>Налоговые и неналоговые доходы бюджета:</t>
  </si>
  <si>
    <t>Доходы, получаемые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</si>
  <si>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</si>
  <si>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</si>
  <si>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</si>
  <si>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</si>
  <si>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неналоговые доходы бюджета (в области использования автомобильных дорог общего пользования местного значения и осуществления дорожной деятельности)</t>
  </si>
  <si>
    <t>3.</t>
  </si>
  <si>
    <t>Безвозмездные поступления</t>
  </si>
  <si>
    <t>3.1</t>
  </si>
  <si>
    <t>Межбюджетные трансферты, предоставленные бюджету муниципального образования «Хасынский муниципальный округ Магаданской области» на финансовое обеспечение дорожной деятельности и обеспечение строительства (реконструкции), капитальный ремонт, ремонт автомобильных дорог общего пользования местного значения в том числе:</t>
  </si>
  <si>
    <t>3.1.1</t>
  </si>
  <si>
    <t>На реализацию инициативных проектов, связанных с повышением безопасности дорожного движения</t>
  </si>
  <si>
    <t>3.1.2</t>
  </si>
  <si>
    <t>На капитальный ремонт и ремонт дворовых территорий многоквартирных домов, проездов к дворовым территориям многоквартирных домов</t>
  </si>
  <si>
    <t>3.2</t>
  </si>
  <si>
    <t>Безвозмездные поступления от физических и юридических лиц на финансовое обеспечение дорожной деятельности, в отношении автомобильных дорог общего пользования местного значения, в том числе добровольные пожертвования</t>
  </si>
  <si>
    <t>3.3</t>
  </si>
  <si>
    <t>Прочие безвозмездные поступления от государственных (муниципальных) организаций</t>
  </si>
  <si>
    <t>РАСХОДЫ - всего:</t>
  </si>
  <si>
    <t>Проектирование, строительство, реконструкция автомобильных дорог общего пользования местного значения и сооружений на них (переходящие и вновь начинаемые объекты)</t>
  </si>
  <si>
    <t>Капитальный ремонт, реконструкция и ремонт автомобильных дорог общего пользования местного значения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</si>
  <si>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</si>
  <si>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</si>
  <si>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</si>
  <si>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6</t>
  </si>
  <si>
    <t>Обеспечение транспортной безопасности объектов дорожного хозяйства</t>
  </si>
  <si>
    <t>7</t>
  </si>
  <si>
    <t>Административно-хозяйственные расходы в рамках осуществления дорожной деятельности</t>
  </si>
  <si>
    <t>8</t>
  </si>
  <si>
    <t>Прочие расходы за счет бюджетных ассигнований дорожного фонда</t>
  </si>
  <si>
    <t>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</si>
  <si>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</si>
  <si>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10</t>
  </si>
  <si>
    <t>Реализация инициативных проектов, связанных с повышением безопасности дорожного движения</t>
  </si>
  <si>
    <t>муниципального дорожного фонда муниципального образования                                                                                «Хасынский муниципальный округ Магаданской области»</t>
  </si>
  <si>
    <t>Утверждено</t>
  </si>
  <si>
    <t>Исполнено</t>
  </si>
  <si>
    <t>Процент исполнения</t>
  </si>
  <si>
    <t>Исполнение сметы доходов и расходов</t>
  </si>
  <si>
    <t>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</si>
</sst>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justify" wrapText="1"/>
    </xf>
    <xf numFmtId="0" fontId="19" fillId="0" borderId="13" xfId="0" applyFont="1" applyBorder="1" applyAlignment="1">
      <alignment horizontal="justify" wrapText="1"/>
    </xf>
    <xf numFmtId="4" fontId="20" fillId="0" borderId="13" xfId="0" applyNumberFormat="1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4" fontId="19" fillId="0" borderId="13" xfId="0" applyNumberFormat="1" applyFont="1" applyBorder="1" applyAlignment="1">
      <alignment horizontal="right" wrapText="1"/>
    </xf>
    <xf numFmtId="0" fontId="20" fillId="0" borderId="0" xfId="0" applyFont="1" applyAlignment="1">
      <alignment horizontal="center" vertical="top" wrapText="1"/>
    </xf>
    <xf numFmtId="0" fontId="21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top" wrapText="1" inden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5"/>
  <sheetViews>
    <sheetView tabSelected="1" view="pageBreakPreview" zoomScaleNormal="100" zoomScaleSheetLayoutView="100" workbookViewId="0">
      <selection activeCell="F1" sqref="F1:G1048576"/>
    </sheetView>
  </sheetViews>
  <sheetFormatPr defaultRowHeight="15" x14ac:dyDescent="0.25"/>
  <cols>
    <col min="1" max="1" width="5.42578125" customWidth="1"/>
    <col min="2" max="2" width="59" customWidth="1"/>
    <col min="3" max="3" width="19.28515625" customWidth="1"/>
    <col min="4" max="4" width="19.42578125" customWidth="1"/>
    <col min="5" max="5" width="18.42578125" customWidth="1"/>
  </cols>
  <sheetData>
    <row r="1" spans="1:5" ht="18.75" x14ac:dyDescent="0.25">
      <c r="A1" s="10" t="s">
        <v>51</v>
      </c>
      <c r="B1" s="10"/>
      <c r="C1" s="10"/>
      <c r="D1" s="10"/>
      <c r="E1" s="10"/>
    </row>
    <row r="2" spans="1:5" ht="35.450000000000003" customHeight="1" x14ac:dyDescent="0.25">
      <c r="A2" s="10" t="s">
        <v>47</v>
      </c>
      <c r="B2" s="10"/>
      <c r="C2" s="10"/>
      <c r="D2" s="10"/>
      <c r="E2" s="10"/>
    </row>
    <row r="3" spans="1:5" ht="17.45" customHeight="1" x14ac:dyDescent="0.3">
      <c r="A3" s="17" t="s">
        <v>52</v>
      </c>
      <c r="B3" s="17"/>
      <c r="C3" s="17"/>
      <c r="D3" s="17"/>
      <c r="E3" s="17"/>
    </row>
    <row r="4" spans="1:5" ht="18.75" x14ac:dyDescent="0.25">
      <c r="A4" s="12" t="s">
        <v>0</v>
      </c>
      <c r="B4" s="12"/>
      <c r="C4" s="12"/>
      <c r="D4" s="12"/>
      <c r="E4" s="12"/>
    </row>
    <row r="5" spans="1:5" x14ac:dyDescent="0.25">
      <c r="A5" s="13"/>
      <c r="B5" s="15" t="s">
        <v>1</v>
      </c>
      <c r="C5" s="11" t="s">
        <v>48</v>
      </c>
      <c r="D5" s="11" t="s">
        <v>49</v>
      </c>
      <c r="E5" s="11" t="s">
        <v>50</v>
      </c>
    </row>
    <row r="6" spans="1:5" ht="27" customHeight="1" x14ac:dyDescent="0.25">
      <c r="A6" s="14"/>
      <c r="B6" s="16"/>
      <c r="C6" s="11"/>
      <c r="D6" s="11"/>
      <c r="E6" s="11"/>
    </row>
    <row r="7" spans="1:5" ht="18.75" x14ac:dyDescent="0.25">
      <c r="A7" s="1" t="s">
        <v>2</v>
      </c>
      <c r="B7" s="1" t="s">
        <v>3</v>
      </c>
      <c r="C7" s="4" t="s">
        <v>4</v>
      </c>
      <c r="D7" s="4" t="s">
        <v>5</v>
      </c>
      <c r="E7" s="4" t="s">
        <v>6</v>
      </c>
    </row>
    <row r="8" spans="1:5" ht="18.75" x14ac:dyDescent="0.3">
      <c r="A8" s="2"/>
      <c r="B8" s="5" t="s">
        <v>7</v>
      </c>
      <c r="C8" s="7">
        <f>SUM(C10+C11)</f>
        <v>10659588.34</v>
      </c>
      <c r="D8" s="7">
        <f>SUM(D10+D11)</f>
        <v>5642692.8899999997</v>
      </c>
      <c r="E8" s="7">
        <f>D8/C8*100</f>
        <v>52.9353733936033</v>
      </c>
    </row>
    <row r="9" spans="1:5" ht="18.75" x14ac:dyDescent="0.3">
      <c r="A9" s="3"/>
      <c r="B9" s="6" t="s">
        <v>8</v>
      </c>
      <c r="C9" s="8"/>
      <c r="D9" s="8"/>
      <c r="E9" s="7"/>
    </row>
    <row r="10" spans="1:5" ht="37.5" x14ac:dyDescent="0.3">
      <c r="A10" s="3" t="s">
        <v>9</v>
      </c>
      <c r="B10" s="6" t="s">
        <v>10</v>
      </c>
      <c r="C10" s="9">
        <v>798288.34</v>
      </c>
      <c r="D10" s="9">
        <v>798288.34</v>
      </c>
      <c r="E10" s="7">
        <f t="shared" ref="E10:E34" si="0">D10/C10*100</f>
        <v>100</v>
      </c>
    </row>
    <row r="11" spans="1:5" ht="18.75" x14ac:dyDescent="0.3">
      <c r="A11" s="3" t="s">
        <v>11</v>
      </c>
      <c r="B11" s="6" t="s">
        <v>12</v>
      </c>
      <c r="C11" s="9">
        <v>9861300</v>
      </c>
      <c r="D11" s="9">
        <v>4844404.55</v>
      </c>
      <c r="E11" s="7">
        <f t="shared" si="0"/>
        <v>49.125415006135093</v>
      </c>
    </row>
    <row r="12" spans="1:5" ht="206.25" x14ac:dyDescent="0.3">
      <c r="A12" s="3"/>
      <c r="B12" s="6" t="s">
        <v>13</v>
      </c>
      <c r="C12" s="9">
        <v>9861300</v>
      </c>
      <c r="D12" s="9">
        <v>4844404.55</v>
      </c>
      <c r="E12" s="7">
        <f t="shared" si="0"/>
        <v>49.125415006135093</v>
      </c>
    </row>
    <row r="13" spans="1:5" ht="93.75" x14ac:dyDescent="0.3">
      <c r="A13" s="3"/>
      <c r="B13" s="6" t="s">
        <v>14</v>
      </c>
      <c r="C13" s="8"/>
      <c r="D13" s="8"/>
      <c r="E13" s="7"/>
    </row>
    <row r="14" spans="1:5" ht="112.5" x14ac:dyDescent="0.3">
      <c r="A14" s="3"/>
      <c r="B14" s="6" t="s">
        <v>15</v>
      </c>
      <c r="C14" s="8"/>
      <c r="D14" s="8"/>
      <c r="E14" s="7"/>
    </row>
    <row r="15" spans="1:5" ht="93.75" x14ac:dyDescent="0.3">
      <c r="A15" s="3"/>
      <c r="B15" s="6" t="s">
        <v>16</v>
      </c>
      <c r="C15" s="8"/>
      <c r="D15" s="8"/>
      <c r="E15" s="7"/>
    </row>
    <row r="16" spans="1:5" ht="150" x14ac:dyDescent="0.3">
      <c r="A16" s="3"/>
      <c r="B16" s="6" t="s">
        <v>17</v>
      </c>
      <c r="C16" s="8"/>
      <c r="D16" s="8"/>
      <c r="E16" s="7"/>
    </row>
    <row r="17" spans="1:5" ht="75" x14ac:dyDescent="0.3">
      <c r="A17" s="3"/>
      <c r="B17" s="6" t="s">
        <v>18</v>
      </c>
      <c r="C17" s="8"/>
      <c r="D17" s="8"/>
      <c r="E17" s="7"/>
    </row>
    <row r="18" spans="1:5" ht="18.75" x14ac:dyDescent="0.3">
      <c r="A18" s="3" t="s">
        <v>19</v>
      </c>
      <c r="B18" s="6" t="s">
        <v>20</v>
      </c>
      <c r="C18" s="8"/>
      <c r="D18" s="8"/>
      <c r="E18" s="7"/>
    </row>
    <row r="19" spans="1:5" ht="168.75" x14ac:dyDescent="0.3">
      <c r="A19" s="3" t="s">
        <v>21</v>
      </c>
      <c r="B19" s="6" t="s">
        <v>22</v>
      </c>
      <c r="C19" s="8"/>
      <c r="D19" s="8"/>
      <c r="E19" s="7"/>
    </row>
    <row r="20" spans="1:5" ht="56.25" x14ac:dyDescent="0.3">
      <c r="A20" s="3" t="s">
        <v>23</v>
      </c>
      <c r="B20" s="6" t="s">
        <v>24</v>
      </c>
      <c r="C20" s="8"/>
      <c r="D20" s="8"/>
      <c r="E20" s="7"/>
    </row>
    <row r="21" spans="1:5" ht="75" x14ac:dyDescent="0.3">
      <c r="A21" s="3" t="s">
        <v>25</v>
      </c>
      <c r="B21" s="6" t="s">
        <v>26</v>
      </c>
      <c r="C21" s="8"/>
      <c r="D21" s="8"/>
      <c r="E21" s="7"/>
    </row>
    <row r="22" spans="1:5" ht="112.5" x14ac:dyDescent="0.3">
      <c r="A22" s="3" t="s">
        <v>27</v>
      </c>
      <c r="B22" s="6" t="s">
        <v>28</v>
      </c>
      <c r="C22" s="8"/>
      <c r="D22" s="8"/>
      <c r="E22" s="7"/>
    </row>
    <row r="23" spans="1:5" ht="56.25" x14ac:dyDescent="0.3">
      <c r="A23" s="3" t="s">
        <v>29</v>
      </c>
      <c r="B23" s="6" t="s">
        <v>30</v>
      </c>
      <c r="C23" s="8"/>
      <c r="D23" s="8"/>
      <c r="E23" s="7"/>
    </row>
    <row r="24" spans="1:5" ht="18.75" x14ac:dyDescent="0.3">
      <c r="A24" s="2"/>
      <c r="B24" s="5" t="s">
        <v>31</v>
      </c>
      <c r="C24" s="7">
        <f>SUM(C25:C35)</f>
        <v>10659588.34</v>
      </c>
      <c r="D24" s="7">
        <f>SUM(D25:D35)</f>
        <v>2456669.4500000002</v>
      </c>
      <c r="E24" s="7">
        <f t="shared" si="0"/>
        <v>23.046569638917223</v>
      </c>
    </row>
    <row r="25" spans="1:5" ht="18.75" x14ac:dyDescent="0.3">
      <c r="A25" s="3"/>
      <c r="B25" s="6" t="s">
        <v>8</v>
      </c>
      <c r="C25" s="8"/>
      <c r="D25" s="8"/>
      <c r="E25" s="7"/>
    </row>
    <row r="26" spans="1:5" ht="75" x14ac:dyDescent="0.3">
      <c r="A26" s="3" t="s">
        <v>2</v>
      </c>
      <c r="B26" s="6" t="s">
        <v>32</v>
      </c>
      <c r="C26" s="8"/>
      <c r="D26" s="8"/>
      <c r="E26" s="7"/>
    </row>
    <row r="27" spans="1:5" ht="56.25" x14ac:dyDescent="0.3">
      <c r="A27" s="3" t="s">
        <v>3</v>
      </c>
      <c r="B27" s="6" t="s">
        <v>33</v>
      </c>
      <c r="C27" s="9">
        <v>4500000</v>
      </c>
      <c r="D27" s="9">
        <v>0</v>
      </c>
      <c r="E27" s="7">
        <f t="shared" si="0"/>
        <v>0</v>
      </c>
    </row>
    <row r="28" spans="1:5" ht="56.25" x14ac:dyDescent="0.3">
      <c r="A28" s="3" t="s">
        <v>4</v>
      </c>
      <c r="B28" s="6" t="s">
        <v>34</v>
      </c>
      <c r="C28" s="9">
        <v>5206155.01</v>
      </c>
      <c r="D28" s="9">
        <v>2330669.4500000002</v>
      </c>
      <c r="E28" s="7">
        <f t="shared" si="0"/>
        <v>44.767576945427912</v>
      </c>
    </row>
    <row r="29" spans="1:5" ht="75" x14ac:dyDescent="0.3">
      <c r="A29" s="3" t="s">
        <v>5</v>
      </c>
      <c r="B29" s="6" t="s">
        <v>35</v>
      </c>
      <c r="C29" s="8"/>
      <c r="D29" s="8"/>
      <c r="E29" s="7"/>
    </row>
    <row r="30" spans="1:5" ht="75" x14ac:dyDescent="0.3">
      <c r="A30" s="3" t="s">
        <v>6</v>
      </c>
      <c r="B30" s="6" t="s">
        <v>36</v>
      </c>
      <c r="C30" s="8"/>
      <c r="D30" s="8"/>
      <c r="E30" s="7"/>
    </row>
    <row r="31" spans="1:5" ht="37.5" x14ac:dyDescent="0.3">
      <c r="A31" s="3" t="s">
        <v>37</v>
      </c>
      <c r="B31" s="6" t="s">
        <v>38</v>
      </c>
      <c r="C31" s="9">
        <v>783433.33</v>
      </c>
      <c r="D31" s="9">
        <v>0</v>
      </c>
      <c r="E31" s="7">
        <v>0</v>
      </c>
    </row>
    <row r="32" spans="1:5" ht="37.5" x14ac:dyDescent="0.3">
      <c r="A32" s="3" t="s">
        <v>39</v>
      </c>
      <c r="B32" s="6" t="s">
        <v>40</v>
      </c>
      <c r="C32" s="8"/>
      <c r="D32" s="8"/>
      <c r="E32" s="7"/>
    </row>
    <row r="33" spans="1:5" ht="37.5" x14ac:dyDescent="0.3">
      <c r="A33" s="3" t="s">
        <v>41</v>
      </c>
      <c r="B33" s="6" t="s">
        <v>42</v>
      </c>
      <c r="C33" s="9">
        <v>20000</v>
      </c>
      <c r="D33" s="9">
        <v>0</v>
      </c>
      <c r="E33" s="7">
        <f t="shared" si="0"/>
        <v>0</v>
      </c>
    </row>
    <row r="34" spans="1:5" ht="56.25" x14ac:dyDescent="0.3">
      <c r="A34" s="3" t="s">
        <v>43</v>
      </c>
      <c r="B34" s="6" t="s">
        <v>44</v>
      </c>
      <c r="C34" s="9">
        <v>150000</v>
      </c>
      <c r="D34" s="9">
        <v>126000</v>
      </c>
      <c r="E34" s="7">
        <f t="shared" si="0"/>
        <v>84</v>
      </c>
    </row>
    <row r="35" spans="1:5" x14ac:dyDescent="0.3">
      <c r="A35" s="3" t="s">
        <v>45</v>
      </c>
      <c r="B35" s="6" t="s">
        <v>46</v>
      </c>
      <c r="C35" s="8"/>
      <c r="D35" s="8"/>
      <c r="E35" s="7"/>
    </row>
  </sheetData>
  <mergeCells count="9">
    <mergeCell ref="A1:E1"/>
    <mergeCell ref="C5:C6"/>
    <mergeCell ref="D5:D6"/>
    <mergeCell ref="E5:E6"/>
    <mergeCell ref="A2:E2"/>
    <mergeCell ref="A4:E4"/>
    <mergeCell ref="A5:A6"/>
    <mergeCell ref="B5:B6"/>
    <mergeCell ref="A3:E3"/>
  </mergeCells>
  <pageMargins left="0.39370078740157483" right="0.39370078740157483" top="0.39370078740157483" bottom="0.39370078740157483" header="0" footer="0.51181102362204722"/>
  <pageSetup paperSize="9" scale="78" fitToHeight="0" orientation="portrait" r:id="rId1"/>
  <headerFooter differentFirst="1" alignWithMargins="0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__bookmark_1</vt:lpstr>
      <vt:lpstr>__bookmark_2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Lenovo</cp:lastModifiedBy>
  <cp:lastPrinted>2026-07-28T05:13:37Z</cp:lastPrinted>
  <dcterms:created xsi:type="dcterms:W3CDTF">2026-02-11T02:58:59Z</dcterms:created>
  <dcterms:modified xsi:type="dcterms:W3CDTF">2026-07-28T05:14:29Z</dcterms:modified>
</cp:coreProperties>
</file>